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1" sheetId="2" r:id="rId1"/>
    <sheet name="2" sheetId="3" r:id="rId2"/>
  </sheets>
  <calcPr calcId="125725"/>
</workbook>
</file>

<file path=xl/calcChain.xml><?xml version="1.0" encoding="utf-8"?>
<calcChain xmlns="http://schemas.openxmlformats.org/spreadsheetml/2006/main">
  <c r="I12" i="3"/>
  <c r="M12"/>
  <c r="M10"/>
  <c r="M16"/>
  <c r="H12"/>
  <c r="M17"/>
  <c r="M15"/>
  <c r="G9" l="1"/>
  <c r="J10"/>
  <c r="I10"/>
  <c r="G10"/>
  <c r="H10"/>
  <c r="H9"/>
  <c r="I9" l="1"/>
  <c r="J12"/>
  <c r="J9" s="1"/>
  <c r="G12"/>
  <c r="M11"/>
  <c r="M13"/>
  <c r="M14"/>
  <c r="M9" l="1"/>
</calcChain>
</file>

<file path=xl/sharedStrings.xml><?xml version="1.0" encoding="utf-8"?>
<sst xmlns="http://schemas.openxmlformats.org/spreadsheetml/2006/main" count="82" uniqueCount="69">
  <si>
    <t>2012 год</t>
  </si>
  <si>
    <t>2014 год</t>
  </si>
  <si>
    <t>2015 год</t>
  </si>
  <si>
    <t>2016 год</t>
  </si>
  <si>
    <t>Целевой индикатор № 1</t>
  </si>
  <si>
    <t>%</t>
  </si>
  <si>
    <t>Ведомственная отчетность</t>
  </si>
  <si>
    <t>Целевой индикатор № 2</t>
  </si>
  <si>
    <t>Доля    проинвентаризированных   объектов муниципального  имущества по отношению  к общему количеству объектов  муниципального имущества</t>
  </si>
  <si>
    <t>Целевой индикатор № 3</t>
  </si>
  <si>
    <t>Целевой индикатор № 4</t>
  </si>
  <si>
    <t>Доля земельных участков, устранивших нарушение земельного законодательства</t>
  </si>
  <si>
    <t>Перечень мероприятий подпрограммы</t>
  </si>
  <si>
    <t>Наименование  подпрограммы</t>
  </si>
  <si>
    <t xml:space="preserve">ГРБС </t>
  </si>
  <si>
    <t>Код бюджетной классификации</t>
  </si>
  <si>
    <t>Расходы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</si>
  <si>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</si>
  <si>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</si>
  <si>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</si>
  <si>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</si>
  <si>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</si>
  <si>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Итого на период</t>
  </si>
  <si>
    <t>Муниципальная программа "Муниципальное управление"</t>
  </si>
  <si>
    <t>администрация  сельсовета</t>
  </si>
  <si>
    <t>администрация сельсовета</t>
  </si>
  <si>
    <t xml:space="preserve">администрация сельсовета </t>
  </si>
  <si>
    <t>Будет выявлено 30 земельных участков, в 25  из которых  добиться устранения нарушений земельного законодательства.</t>
  </si>
  <si>
    <t>0113</t>
  </si>
  <si>
    <t>0119104</t>
  </si>
  <si>
    <t xml:space="preserve">Перечень целевых индикаторов подпрограммы </t>
  </si>
  <si>
    <t>2013 год</t>
  </si>
  <si>
    <t xml:space="preserve">№  п/п </t>
  </si>
  <si>
    <t xml:space="preserve">Цель, целевые индикаторы    </t>
  </si>
  <si>
    <t>Единица измерения</t>
  </si>
  <si>
    <t>Источник информаци</t>
  </si>
  <si>
    <t>1.1</t>
  </si>
  <si>
    <t>2.1</t>
  </si>
  <si>
    <t>3.1</t>
  </si>
  <si>
    <t>3.2</t>
  </si>
  <si>
    <t>(руб.), годы</t>
  </si>
  <si>
    <t>2017 год</t>
  </si>
  <si>
    <t>Увеличение поступления в бюджет  поселения доходы от управления и распоряжения земельными ресурсами (налогооблагаемая база и доходы бюджета  сельсовета от неналоговых  платежей за землю) к 2017 году до ______%</t>
  </si>
  <si>
    <t>Увеличение поступлений в бюджет  сельсовета в виде доходов  от управления и распоряжения муниципальным имуществом   к 2017 году на _____%   по сравнению с 2012 годом</t>
  </si>
  <si>
    <t xml:space="preserve">Подпрограмма «Управление муниципальным имуществом и земельными ресурсами сельсовета» </t>
  </si>
  <si>
    <t>0501</t>
  </si>
  <si>
    <t>0118084</t>
  </si>
  <si>
    <t>Обеспечение жильем специалиста на селе</t>
  </si>
  <si>
    <t xml:space="preserve">Мероприятие 2.2. Проведение рыночной оценки муниципального имущества </t>
  </si>
  <si>
    <t>Мероприятие 2.1.  Передаваемые межбюджетные трансферты бюджету муниципального района на исполнение переданных полномочий в области осуществления земельного контроля за использованием земель поселения.</t>
  </si>
  <si>
    <t>0119108</t>
  </si>
  <si>
    <t>Мероприятие 2.3. Получение выписок из государственных реестров</t>
  </si>
  <si>
    <t>Проведение рыночной оценки 1го муниципального имущества (магазин), 1 транспортного средства</t>
  </si>
  <si>
    <t>Получение нформации 1 объект</t>
  </si>
  <si>
    <t>2018 год</t>
  </si>
  <si>
    <t>Мероприятие 2.4. Топографическая съемка масш 1:500 с.Парная, ул.Советская</t>
  </si>
  <si>
    <t>0118009</t>
  </si>
  <si>
    <t>Приложение №2                                                                                        к подпрограмме Парнинского сельсовета"Управление муниципальным имуществом и земельными ресурсами"</t>
  </si>
  <si>
    <t xml:space="preserve"> Приложение №1                                                                                        к подпрограмме Парнинского сельсовета "Управление муниципальным имуществом и земельными ресурсами"</t>
  </si>
  <si>
    <t>Цель : Обеспечение эффективности управления муниципальной собственности и земельными ресурсами, направленного на укрепление доходной базы бюджета поселения</t>
  </si>
  <si>
    <t>Задача : Повышение эффективности управления муниципальным  имуществом</t>
  </si>
  <si>
    <t>Задача : Создание эффективной системы использования земель</t>
  </si>
  <si>
    <t>Мероприятие 1.1. Приобретение муниципального жилья в с. Большое Озеро для предоставления по договору социального найма</t>
  </si>
  <si>
    <t xml:space="preserve">Мероприятие 2.5. Обязательное страхование гражданской ответственности за причинение вреда в результате аварии гидротехнических сооружений </t>
  </si>
  <si>
    <t>0406</t>
  </si>
  <si>
    <t>0110091100</t>
  </si>
  <si>
    <t>0110091090</t>
  </si>
  <si>
    <t>Страхование дамб в д.Косые Ложки и с.Ораки</t>
  </si>
  <si>
    <t>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</si>
</sst>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9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zoomScale="84" zoomScaleNormal="84" workbookViewId="0">
      <selection activeCell="J12" sqref="J12"/>
    </sheetView>
  </sheetViews>
  <sheetFormatPr defaultRowHeight="12.75"/>
  <cols>
    <col min="1" max="1" width="4.28515625" style="13" customWidth="1"/>
    <col min="2" max="2" width="33.5703125" style="1" customWidth="1"/>
    <col min="3" max="3" width="9.85546875" style="1" customWidth="1"/>
    <col min="4" max="4" width="14.28515625" style="1" customWidth="1"/>
    <col min="5" max="16384" width="9.140625" style="1"/>
  </cols>
  <sheetData>
    <row r="1" spans="1:12" ht="53.25" customHeight="1">
      <c r="G1" s="46" t="s">
        <v>58</v>
      </c>
      <c r="H1" s="46"/>
      <c r="I1" s="46"/>
      <c r="J1" s="46"/>
      <c r="K1" s="46"/>
      <c r="L1" s="46"/>
    </row>
    <row r="2" spans="1:12">
      <c r="A2" s="42" t="s">
        <v>30</v>
      </c>
      <c r="B2" s="42"/>
      <c r="C2" s="42"/>
      <c r="D2" s="42"/>
      <c r="E2" s="42"/>
      <c r="F2" s="42"/>
      <c r="G2" s="42"/>
      <c r="H2" s="42"/>
      <c r="I2" s="42"/>
      <c r="J2" s="33"/>
      <c r="K2" s="40"/>
      <c r="L2" s="18"/>
    </row>
    <row r="3" spans="1:12" ht="25.5">
      <c r="A3" s="12" t="s">
        <v>32</v>
      </c>
      <c r="B3" s="7" t="s">
        <v>33</v>
      </c>
      <c r="C3" s="7" t="s">
        <v>34</v>
      </c>
      <c r="D3" s="7" t="s">
        <v>35</v>
      </c>
      <c r="E3" s="8" t="s">
        <v>0</v>
      </c>
      <c r="F3" s="8" t="s">
        <v>31</v>
      </c>
      <c r="G3" s="8" t="s">
        <v>1</v>
      </c>
      <c r="H3" s="8" t="s">
        <v>2</v>
      </c>
      <c r="I3" s="8" t="s">
        <v>3</v>
      </c>
      <c r="J3" s="8" t="s">
        <v>41</v>
      </c>
      <c r="K3" s="8" t="s">
        <v>54</v>
      </c>
      <c r="L3" s="8" t="s">
        <v>68</v>
      </c>
    </row>
    <row r="4" spans="1:12" ht="25.5" customHeight="1">
      <c r="A4" s="12">
        <v>1</v>
      </c>
      <c r="B4" s="43" t="s">
        <v>59</v>
      </c>
      <c r="C4" s="44"/>
      <c r="D4" s="44"/>
      <c r="E4" s="44"/>
      <c r="F4" s="44"/>
      <c r="G4" s="44"/>
      <c r="H4" s="44"/>
      <c r="I4" s="45"/>
      <c r="J4" s="19"/>
      <c r="K4" s="19"/>
      <c r="L4" s="19"/>
    </row>
    <row r="5" spans="1:12">
      <c r="A5" s="12"/>
      <c r="B5" s="3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76.5" customHeight="1">
      <c r="A6" s="12" t="s">
        <v>36</v>
      </c>
      <c r="B6" s="9" t="s">
        <v>43</v>
      </c>
      <c r="C6" s="6" t="s">
        <v>5</v>
      </c>
      <c r="D6" s="6" t="s">
        <v>6</v>
      </c>
      <c r="E6" s="15">
        <v>0.1</v>
      </c>
      <c r="F6" s="14">
        <v>0.14000000000000001</v>
      </c>
      <c r="G6" s="14">
        <v>0.16</v>
      </c>
      <c r="H6" s="14">
        <v>0.18</v>
      </c>
      <c r="I6" s="14">
        <v>0.2</v>
      </c>
      <c r="J6" s="14">
        <v>0.2</v>
      </c>
      <c r="K6" s="14">
        <v>0.2</v>
      </c>
      <c r="L6" s="14">
        <v>0.2</v>
      </c>
    </row>
    <row r="7" spans="1:12">
      <c r="A7" s="12"/>
      <c r="B7" s="3" t="s">
        <v>7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customHeight="1">
      <c r="A8" s="12" t="s">
        <v>37</v>
      </c>
      <c r="B8" s="9" t="s">
        <v>8</v>
      </c>
      <c r="C8" s="6" t="s">
        <v>5</v>
      </c>
      <c r="D8" s="6" t="s">
        <v>6</v>
      </c>
      <c r="E8" s="6">
        <v>90</v>
      </c>
      <c r="F8" s="6">
        <v>95</v>
      </c>
      <c r="G8" s="6">
        <v>97</v>
      </c>
      <c r="H8" s="6">
        <v>98</v>
      </c>
      <c r="I8" s="6">
        <v>100</v>
      </c>
      <c r="J8" s="6">
        <v>100</v>
      </c>
      <c r="K8" s="6">
        <v>100</v>
      </c>
      <c r="L8" s="6">
        <v>100</v>
      </c>
    </row>
    <row r="9" spans="1:12">
      <c r="A9" s="12"/>
      <c r="B9" s="3" t="s">
        <v>9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96.75" customHeight="1">
      <c r="A10" s="12" t="s">
        <v>38</v>
      </c>
      <c r="B10" s="9" t="s">
        <v>42</v>
      </c>
      <c r="C10" s="6" t="s">
        <v>5</v>
      </c>
      <c r="D10" s="6" t="s">
        <v>6</v>
      </c>
      <c r="E10" s="14">
        <v>0.2</v>
      </c>
      <c r="F10" s="14">
        <v>0.25</v>
      </c>
      <c r="G10" s="14">
        <v>0.3</v>
      </c>
      <c r="H10" s="14">
        <v>0.35</v>
      </c>
      <c r="I10" s="14">
        <v>0.4</v>
      </c>
      <c r="J10" s="14">
        <v>0.4</v>
      </c>
      <c r="K10" s="14">
        <v>0.4</v>
      </c>
      <c r="L10" s="14">
        <v>0.4</v>
      </c>
    </row>
    <row r="11" spans="1:12">
      <c r="A11" s="12"/>
      <c r="B11" s="5" t="s">
        <v>10</v>
      </c>
      <c r="C11" s="2"/>
      <c r="D11" s="4"/>
      <c r="E11" s="4"/>
      <c r="F11" s="4"/>
      <c r="G11" s="4"/>
      <c r="H11" s="4"/>
      <c r="I11" s="4"/>
      <c r="J11" s="4"/>
      <c r="K11" s="4"/>
      <c r="L11" s="4"/>
    </row>
    <row r="12" spans="1:12" ht="38.25">
      <c r="A12" s="12" t="s">
        <v>39</v>
      </c>
      <c r="B12" s="10" t="s">
        <v>11</v>
      </c>
      <c r="C12" s="4" t="s">
        <v>5</v>
      </c>
      <c r="D12" s="4" t="s">
        <v>6</v>
      </c>
      <c r="E12" s="4">
        <v>75.8</v>
      </c>
      <c r="F12" s="4">
        <v>76.2</v>
      </c>
      <c r="G12" s="4">
        <v>76.7</v>
      </c>
      <c r="H12" s="4">
        <v>77</v>
      </c>
      <c r="I12" s="4">
        <v>87</v>
      </c>
      <c r="J12" s="4"/>
      <c r="K12" s="4"/>
      <c r="L12" s="4"/>
    </row>
    <row r="16" spans="1:12">
      <c r="C16" s="11"/>
    </row>
  </sheetData>
  <mergeCells count="3">
    <mergeCell ref="A2:I2"/>
    <mergeCell ref="B4:I4"/>
    <mergeCell ref="G1:L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6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tabSelected="1" zoomScale="73" zoomScaleNormal="73" workbookViewId="0">
      <selection activeCell="L9" sqref="L9:L17"/>
    </sheetView>
  </sheetViews>
  <sheetFormatPr defaultRowHeight="12.75"/>
  <cols>
    <col min="1" max="1" width="34" style="24" customWidth="1"/>
    <col min="2" max="2" width="24.140625" style="25" customWidth="1"/>
    <col min="3" max="4" width="9.85546875" style="25" customWidth="1"/>
    <col min="5" max="5" width="12.5703125" style="25" customWidth="1"/>
    <col min="6" max="6" width="9.85546875" style="25" customWidth="1"/>
    <col min="7" max="8" width="12.42578125" style="25" customWidth="1"/>
    <col min="9" max="12" width="10.85546875" style="25" customWidth="1"/>
    <col min="13" max="13" width="14.28515625" style="25" customWidth="1"/>
    <col min="14" max="14" width="30.85546875" style="25" customWidth="1"/>
    <col min="15" max="16384" width="9.140625" style="25"/>
  </cols>
  <sheetData>
    <row r="1" spans="1:14" ht="57.75" customHeight="1">
      <c r="M1" s="46" t="s">
        <v>57</v>
      </c>
      <c r="N1" s="46"/>
    </row>
    <row r="2" spans="1:14">
      <c r="B2" s="54" t="s">
        <v>12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4.75" customHeight="1">
      <c r="A3" s="55" t="s">
        <v>13</v>
      </c>
      <c r="B3" s="57" t="s">
        <v>14</v>
      </c>
      <c r="C3" s="57" t="s">
        <v>15</v>
      </c>
      <c r="D3" s="58"/>
      <c r="E3" s="58"/>
      <c r="F3" s="58"/>
      <c r="G3" s="57" t="s">
        <v>16</v>
      </c>
      <c r="H3" s="58"/>
      <c r="I3" s="58"/>
      <c r="J3" s="58"/>
      <c r="K3" s="58"/>
      <c r="L3" s="58"/>
      <c r="M3" s="58"/>
      <c r="N3" s="57" t="s">
        <v>17</v>
      </c>
    </row>
    <row r="4" spans="1:14">
      <c r="A4" s="56"/>
      <c r="B4" s="58"/>
      <c r="C4" s="58"/>
      <c r="D4" s="58"/>
      <c r="E4" s="58"/>
      <c r="F4" s="58"/>
      <c r="G4" s="57" t="s">
        <v>40</v>
      </c>
      <c r="H4" s="58"/>
      <c r="I4" s="58"/>
      <c r="J4" s="58"/>
      <c r="K4" s="58"/>
      <c r="L4" s="58"/>
      <c r="M4" s="58"/>
      <c r="N4" s="57"/>
    </row>
    <row r="5" spans="1:14">
      <c r="A5" s="56"/>
      <c r="B5" s="58"/>
      <c r="C5" s="7" t="s">
        <v>18</v>
      </c>
      <c r="D5" s="7" t="s">
        <v>19</v>
      </c>
      <c r="E5" s="7" t="s">
        <v>20</v>
      </c>
      <c r="F5" s="7" t="s">
        <v>21</v>
      </c>
      <c r="G5" s="7">
        <v>2014</v>
      </c>
      <c r="H5" s="7">
        <v>2015</v>
      </c>
      <c r="I5" s="7">
        <v>2016</v>
      </c>
      <c r="J5" s="7">
        <v>2017</v>
      </c>
      <c r="K5" s="34">
        <v>2018</v>
      </c>
      <c r="L5" s="41">
        <v>2019</v>
      </c>
      <c r="M5" s="7" t="s">
        <v>22</v>
      </c>
      <c r="N5" s="57"/>
    </row>
    <row r="6" spans="1:14">
      <c r="A6" s="47" t="s">
        <v>23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>
      <c r="A7" s="47" t="s">
        <v>44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ht="17.25" customHeight="1">
      <c r="A8" s="43" t="s">
        <v>59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</row>
    <row r="9" spans="1:14" ht="17.25" customHeight="1">
      <c r="A9" s="26"/>
      <c r="B9" s="27"/>
      <c r="C9" s="27"/>
      <c r="D9" s="28"/>
      <c r="E9" s="29"/>
      <c r="F9" s="29"/>
      <c r="G9" s="36">
        <f>G10+G12</f>
        <v>612300</v>
      </c>
      <c r="H9" s="36">
        <f t="shared" ref="H9:J9" si="0">H10+H12</f>
        <v>38674.199999999997</v>
      </c>
      <c r="I9" s="36">
        <f t="shared" si="0"/>
        <v>40300</v>
      </c>
      <c r="J9" s="36">
        <f t="shared" si="0"/>
        <v>0</v>
      </c>
      <c r="K9" s="36">
        <v>0</v>
      </c>
      <c r="L9" s="36">
        <v>0</v>
      </c>
      <c r="M9" s="36">
        <f>M10</f>
        <v>691274.2</v>
      </c>
      <c r="N9" s="29"/>
    </row>
    <row r="10" spans="1:14" ht="15" customHeight="1">
      <c r="A10" s="43" t="s">
        <v>60</v>
      </c>
      <c r="B10" s="44"/>
      <c r="C10" s="44"/>
      <c r="D10" s="45"/>
      <c r="E10" s="29"/>
      <c r="F10" s="29"/>
      <c r="G10" s="37">
        <f>G11</f>
        <v>600000</v>
      </c>
      <c r="H10" s="37">
        <f>H11</f>
        <v>0</v>
      </c>
      <c r="I10" s="37">
        <f>I11</f>
        <v>0</v>
      </c>
      <c r="J10" s="37">
        <f>J11</f>
        <v>0</v>
      </c>
      <c r="K10" s="37">
        <v>0</v>
      </c>
      <c r="L10" s="37">
        <v>0</v>
      </c>
      <c r="M10" s="37">
        <f>M11+M12</f>
        <v>691274.2</v>
      </c>
      <c r="N10" s="29"/>
    </row>
    <row r="11" spans="1:14" s="17" customFormat="1" ht="55.5" customHeight="1">
      <c r="A11" s="21" t="s">
        <v>62</v>
      </c>
      <c r="B11" s="20" t="s">
        <v>24</v>
      </c>
      <c r="C11" s="22">
        <v>813</v>
      </c>
      <c r="D11" s="16" t="s">
        <v>45</v>
      </c>
      <c r="E11" s="16" t="s">
        <v>46</v>
      </c>
      <c r="F11" s="22">
        <v>300</v>
      </c>
      <c r="G11" s="38">
        <v>600000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9">
        <f>SUM(G11:J11)</f>
        <v>600000</v>
      </c>
      <c r="N11" s="23" t="s">
        <v>47</v>
      </c>
    </row>
    <row r="12" spans="1:14" ht="15" customHeight="1">
      <c r="A12" s="51" t="s">
        <v>61</v>
      </c>
      <c r="B12" s="52"/>
      <c r="C12" s="52"/>
      <c r="D12" s="52"/>
      <c r="E12" s="53"/>
      <c r="F12" s="29"/>
      <c r="G12" s="37">
        <f>G13+G14</f>
        <v>12300</v>
      </c>
      <c r="H12" s="37">
        <f>SUM(H13:H17)</f>
        <v>38674.199999999997</v>
      </c>
      <c r="I12" s="37">
        <f>SUM(I14+I17)</f>
        <v>40300</v>
      </c>
      <c r="J12" s="37">
        <f>J13+J14</f>
        <v>0</v>
      </c>
      <c r="K12" s="37"/>
      <c r="L12" s="37"/>
      <c r="M12" s="37">
        <f>SUM(M13:M17)</f>
        <v>91274.2</v>
      </c>
      <c r="N12" s="30"/>
    </row>
    <row r="13" spans="1:14" ht="78" customHeight="1">
      <c r="A13" s="32" t="s">
        <v>49</v>
      </c>
      <c r="B13" s="7" t="s">
        <v>26</v>
      </c>
      <c r="C13" s="29">
        <v>813</v>
      </c>
      <c r="D13" s="31" t="s">
        <v>28</v>
      </c>
      <c r="E13" s="31" t="s">
        <v>29</v>
      </c>
      <c r="F13" s="29">
        <v>540</v>
      </c>
      <c r="G13" s="36">
        <v>2300</v>
      </c>
      <c r="H13" s="35">
        <v>2300</v>
      </c>
      <c r="I13" s="35">
        <v>0</v>
      </c>
      <c r="J13" s="35">
        <v>0</v>
      </c>
      <c r="K13" s="35">
        <v>0</v>
      </c>
      <c r="L13" s="35">
        <v>0</v>
      </c>
      <c r="M13" s="39">
        <f>SUM(G13:J13)</f>
        <v>4600</v>
      </c>
      <c r="N13" s="9" t="s">
        <v>27</v>
      </c>
    </row>
    <row r="14" spans="1:14" s="17" customFormat="1" ht="44.25" customHeight="1">
      <c r="A14" s="21" t="s">
        <v>48</v>
      </c>
      <c r="B14" s="20" t="s">
        <v>25</v>
      </c>
      <c r="C14" s="22">
        <v>813</v>
      </c>
      <c r="D14" s="16" t="s">
        <v>28</v>
      </c>
      <c r="E14" s="31" t="s">
        <v>66</v>
      </c>
      <c r="F14" s="22">
        <v>240</v>
      </c>
      <c r="G14" s="38">
        <v>10000</v>
      </c>
      <c r="H14" s="35">
        <v>10000</v>
      </c>
      <c r="I14" s="38">
        <v>11500</v>
      </c>
      <c r="J14" s="38">
        <v>0</v>
      </c>
      <c r="K14" s="38">
        <v>0</v>
      </c>
      <c r="L14" s="38">
        <v>0</v>
      </c>
      <c r="M14" s="39">
        <f>SUM(G14:J14)</f>
        <v>31500</v>
      </c>
      <c r="N14" s="23" t="s">
        <v>52</v>
      </c>
    </row>
    <row r="15" spans="1:14" s="17" customFormat="1" ht="44.25" customHeight="1">
      <c r="A15" s="21" t="s">
        <v>51</v>
      </c>
      <c r="B15" s="20" t="s">
        <v>25</v>
      </c>
      <c r="C15" s="22">
        <v>813</v>
      </c>
      <c r="D15" s="16" t="s">
        <v>28</v>
      </c>
      <c r="E15" s="31" t="s">
        <v>50</v>
      </c>
      <c r="F15" s="22">
        <v>240</v>
      </c>
      <c r="G15" s="38">
        <v>0</v>
      </c>
      <c r="H15" s="35">
        <v>1187.2</v>
      </c>
      <c r="I15" s="38">
        <v>0</v>
      </c>
      <c r="J15" s="38">
        <v>0</v>
      </c>
      <c r="K15" s="38">
        <v>0</v>
      </c>
      <c r="L15" s="38">
        <v>0</v>
      </c>
      <c r="M15" s="39">
        <f t="shared" ref="M15:M17" si="1">SUM(G15:J15)</f>
        <v>1187.2</v>
      </c>
      <c r="N15" s="23" t="s">
        <v>53</v>
      </c>
    </row>
    <row r="16" spans="1:14" s="17" customFormat="1" ht="44.25" customHeight="1">
      <c r="A16" s="21" t="s">
        <v>55</v>
      </c>
      <c r="B16" s="20" t="s">
        <v>25</v>
      </c>
      <c r="C16" s="22">
        <v>813</v>
      </c>
      <c r="D16" s="16" t="s">
        <v>28</v>
      </c>
      <c r="E16" s="31" t="s">
        <v>56</v>
      </c>
      <c r="F16" s="22">
        <v>244</v>
      </c>
      <c r="G16" s="38">
        <v>0</v>
      </c>
      <c r="H16" s="35">
        <v>25187</v>
      </c>
      <c r="I16" s="38">
        <v>0</v>
      </c>
      <c r="J16" s="38">
        <v>0</v>
      </c>
      <c r="K16" s="38">
        <v>0</v>
      </c>
      <c r="L16" s="38">
        <v>0</v>
      </c>
      <c r="M16" s="39">
        <f t="shared" ref="M16" si="2">SUM(G16:J16)</f>
        <v>25187</v>
      </c>
      <c r="N16" s="23"/>
    </row>
    <row r="17" spans="1:14" ht="63.75">
      <c r="A17" s="21" t="s">
        <v>63</v>
      </c>
      <c r="B17" s="20" t="s">
        <v>25</v>
      </c>
      <c r="C17" s="22">
        <v>813</v>
      </c>
      <c r="D17" s="16" t="s">
        <v>64</v>
      </c>
      <c r="E17" s="31" t="s">
        <v>65</v>
      </c>
      <c r="F17" s="22">
        <v>240</v>
      </c>
      <c r="G17" s="38">
        <v>0</v>
      </c>
      <c r="H17" s="35">
        <v>0</v>
      </c>
      <c r="I17" s="38">
        <v>28800</v>
      </c>
      <c r="J17" s="38">
        <v>0</v>
      </c>
      <c r="K17" s="38">
        <v>0</v>
      </c>
      <c r="L17" s="38">
        <v>0</v>
      </c>
      <c r="M17" s="39">
        <f t="shared" si="1"/>
        <v>28800</v>
      </c>
      <c r="N17" s="23" t="s">
        <v>67</v>
      </c>
    </row>
  </sheetData>
  <mergeCells count="13">
    <mergeCell ref="M1:N1"/>
    <mergeCell ref="B2:N2"/>
    <mergeCell ref="A3:A5"/>
    <mergeCell ref="B3:B5"/>
    <mergeCell ref="C3:F4"/>
    <mergeCell ref="G3:M3"/>
    <mergeCell ref="N3:N5"/>
    <mergeCell ref="G4:M4"/>
    <mergeCell ref="A7:N7"/>
    <mergeCell ref="A8:N8"/>
    <mergeCell ref="A10:D10"/>
    <mergeCell ref="A12:E12"/>
    <mergeCell ref="A6:N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2014-12-24T07:00:40Z</cp:lastPrinted>
  <dcterms:created xsi:type="dcterms:W3CDTF">2006-09-28T05:33:49Z</dcterms:created>
  <dcterms:modified xsi:type="dcterms:W3CDTF">2016-11-30T03:14:02Z</dcterms:modified>
</cp:coreProperties>
</file>